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<sst xmlns="http://schemas.openxmlformats.org/spreadsheetml/2006/main" count="114" uniqueCount="74">
  <si>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</si>
  <si>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</si>
  <si>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</si>
  <si>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Opava</t>
  </si>
  <si>
    <t>Datum:  </t>
  </si>
  <si>
    <t>3.12.2024</t>
  </si>
  <si>
    <t>Domácí</t>
  </si>
  <si>
    <t xml:space="preserve">TJ Opava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</si>
  <si>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</si>
  <si>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</si>
  <si>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</si>
  <si>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</si>
  <si>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</si>
  <si>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</si>
  <si>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</si>
  <si>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</si>
  <si>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</si>
  <si>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</si>
  <si>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</si>
  <si>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</si>
  <si>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</si>
  <si>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Mrkvica</t>
  </si>
  <si>
    <t>Klus</t>
  </si>
  <si>
    <t>Břetislav</t>
  </si>
  <si>
    <t>Jaroslav</t>
  </si>
  <si>
    <t>Kříž</t>
  </si>
  <si>
    <t>Sliwka</t>
  </si>
  <si>
    <t>Svatopluk</t>
  </si>
  <si>
    <t>Stanislav</t>
  </si>
  <si>
    <t>Slanina</t>
  </si>
  <si>
    <t>Nitka</t>
  </si>
  <si>
    <t>Luděk</t>
  </si>
  <si>
    <t>Karol</t>
  </si>
  <si>
    <t>Jahn</t>
  </si>
  <si>
    <t>Kuzma</t>
  </si>
  <si>
    <t>Milan</t>
  </si>
  <si>
    <t>Jozef</t>
  </si>
  <si>
    <t>Markus</t>
  </si>
  <si>
    <t>Kuttler</t>
  </si>
  <si>
    <t>Michal</t>
  </si>
  <si>
    <t>Petr</t>
  </si>
  <si>
    <t>Bracek</t>
  </si>
  <si>
    <t>Kohutek</t>
  </si>
  <si>
    <t>Aleš</t>
  </si>
  <si>
    <t>Celkový výkon družstva  </t>
  </si>
  <si>
    <t>Vedoucí družstva         Jméno:</t>
  </si>
  <si>
    <t>Michal Blažek</t>
  </si>
  <si>
    <t>Bodový zisk</t>
  </si>
  <si>
    <t>Aleš Kohutek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</si>
  <si>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</si>
  <si>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</si>
  <si>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</si>
  <si>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</si>
  <si>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</si>
  <si>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</si>
  <si>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</si>
  <si>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</si>
  <si>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</si>
  <si>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</si>
  <si>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</si>
  <si>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</si>
  <si>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</si>
  <si>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</si>
  <si>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</si>
  <si>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</si>
  <si>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</si>
  <si>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</si>
  <si>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</si>
  <si>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</si>
  <si>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</si>
  <si>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</si>
  <si>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</si>
  <si>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</si>
  <si>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3.12.2024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</si>
</sst>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3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44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43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52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34</v>
      </c>
      <c r="F10" s="18">
        <v>1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35</v>
      </c>
      <c r="P10" s="18">
        <v>2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36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15818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158</v>
      </c>
      <c r="F12" s="28">
        <f>IF(ISNUMBER($G12),SUM(F8:F11),"")</f>
        <v>8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23815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167</v>
      </c>
      <c r="P12" s="28">
        <f>IF(ISNUMBER($G12),SUM(P8:P11),"")</f>
        <v>6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52</v>
      </c>
      <c r="F13" s="12">
        <v>3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36</v>
      </c>
      <c r="P13" s="12">
        <v>4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34</v>
      </c>
      <c r="F14" s="18">
        <v>5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43</v>
      </c>
      <c r="P14" s="18">
        <v>0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52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52</v>
      </c>
      <c r="P15" s="18">
        <v>1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49</v>
      </c>
      <c r="P16" s="23">
        <v>2</v>
      </c>
      <c r="Q16" s="24">
        <f>IF(AND(ISBLANK(N16),ISBLANK(O16)),"",N16+O16)</f>
        <v>142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6457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183</v>
      </c>
      <c r="F17" s="28">
        <f>IF(ISNUMBER($G17),SUM(F13:F16),"")</f>
        <v>12</v>
      </c>
      <c r="G17" s="29">
        <f>IF(SUM($G13:$G16)+SUM($Q13:$Q16)&gt;0,SUM(G13:G16),"")</f>
        <v>529</v>
      </c>
      <c r="H17" s="27">
        <f>IF(ISNUMBER($G17),SUM(H13:H16),"")</f>
        <v>1.5</v>
      </c>
      <c r="I17" s="99"/>
      <c r="K17" s="96">
        <v>23820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180</v>
      </c>
      <c r="P17" s="28">
        <f>IF(ISNUMBER($G17),SUM(P13:P16),"")</f>
        <v>7</v>
      </c>
      <c r="Q17" s="29">
        <f>IF(SUM($G13:$G16)+SUM($Q13:$Q16)&gt;0,SUM(Q13:Q16),"")</f>
        <v>545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42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35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53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52</v>
      </c>
      <c r="P19" s="18">
        <v>0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72</v>
      </c>
      <c r="F20" s="18">
        <v>0</v>
      </c>
      <c r="G20" s="19">
        <f>IF(AND(ISBLANK(D20),ISBLANK(E20)),"",D20+E20)</f>
        <v>174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18</v>
      </c>
      <c r="P20" s="18">
        <v>7</v>
      </c>
      <c r="Q20" s="19">
        <f>IF(AND(ISBLANK(N20),ISBLANK(O20)),"",N20+O20)</f>
        <v>105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42</v>
      </c>
      <c r="F21" s="23">
        <v>3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34</v>
      </c>
      <c r="P21" s="23">
        <v>4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209</v>
      </c>
      <c r="F22" s="28">
        <f>IF(ISNUMBER($G22),SUM(F18:F21),"")</f>
        <v>4</v>
      </c>
      <c r="G22" s="29">
        <f>IF(SUM($G18:$G21)+SUM($Q18:$Q21)&gt;0,SUM(G18:G21),"")</f>
        <v>562</v>
      </c>
      <c r="H22" s="27">
        <f>IF(ISNUMBER($G22),SUM(H18:H21),"")</f>
        <v>2</v>
      </c>
      <c r="I22" s="99"/>
      <c r="K22" s="96">
        <v>17319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139</v>
      </c>
      <c r="P22" s="28">
        <f>IF(ISNUMBER($G22),SUM(P18:P21),"")</f>
        <v>13</v>
      </c>
      <c r="Q22" s="29">
        <f>IF(SUM($G18:$G21)+SUM($Q18:$Q21)&gt;0,SUM(Q18:Q21),"")</f>
        <v>500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53</v>
      </c>
      <c r="F23" s="12">
        <v>3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34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50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50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31</v>
      </c>
      <c r="P25" s="18">
        <v>1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36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35</v>
      </c>
      <c r="P26" s="23">
        <v>3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183</v>
      </c>
      <c r="F27" s="28">
        <f>IF(ISNUMBER($G27),SUM(F23:F26),"")</f>
        <v>8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17125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150</v>
      </c>
      <c r="P27" s="28">
        <f>IF(ISNUMBER($G27),SUM(P23:P26),"")</f>
        <v>5</v>
      </c>
      <c r="Q27" s="29">
        <f>IF(SUM($G23:$G26)+SUM($Q23:$Q26)&gt;0,SUM(Q23:Q26),"")</f>
        <v>524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44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102</v>
      </c>
      <c r="O28" s="12">
        <v>35</v>
      </c>
      <c r="P28" s="12">
        <v>2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54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44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95</v>
      </c>
      <c r="O30" s="18">
        <v>41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63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61</v>
      </c>
      <c r="P31" s="23">
        <v>0</v>
      </c>
      <c r="Q31" s="24">
        <f>IF(AND(ISBLANK(N31),ISBLANK(O31)),"",N31+O31)</f>
        <v>157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6968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196</v>
      </c>
      <c r="F32" s="28">
        <f>IF(ISNUMBER($G32),SUM(F28:F31),"")</f>
        <v>1</v>
      </c>
      <c r="G32" s="29">
        <f>IF(SUM($G28:$G31)+SUM($Q28:$Q31)&gt;0,SUM(G28:G31),"")</f>
        <v>578</v>
      </c>
      <c r="H32" s="27">
        <f>IF(ISNUMBER($G32),SUM(H28:H31),"")</f>
        <v>2.5</v>
      </c>
      <c r="I32" s="99"/>
      <c r="K32" s="96">
        <v>19448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191</v>
      </c>
      <c r="P32" s="28">
        <f>IF(ISNUMBER($G32),SUM(P28:P31),"")</f>
        <v>2</v>
      </c>
      <c r="Q32" s="29">
        <f>IF(SUM($G28:$G31)+SUM($Q28:$Q31)&gt;0,SUM(Q28:Q31),"")</f>
        <v>573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103</v>
      </c>
      <c r="E33" s="12">
        <v>44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58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54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108</v>
      </c>
      <c r="E35" s="18">
        <v>61</v>
      </c>
      <c r="F35" s="18">
        <v>0</v>
      </c>
      <c r="G35" s="19">
        <f>IF(AND(ISBLANK(D35),ISBLANK(E35)),"",D35+E35)</f>
        <v>169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99</v>
      </c>
      <c r="O35" s="18">
        <v>54</v>
      </c>
      <c r="P35" s="18">
        <v>2</v>
      </c>
      <c r="Q35" s="19">
        <f>IF(AND(ISBLANK(N35),ISBLANK(O35)),"",N35+O35)</f>
        <v>153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79</v>
      </c>
      <c r="F36" s="23">
        <v>1</v>
      </c>
      <c r="G36" s="24">
        <f>IF(AND(ISBLANK(D36),ISBLANK(E36)),"",D36+E36)</f>
        <v>174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112</v>
      </c>
      <c r="O36" s="23">
        <v>52</v>
      </c>
      <c r="P36" s="23">
        <v>1</v>
      </c>
      <c r="Q36" s="24">
        <f>IF(AND(ISBLANK(N36),ISBLANK(O36)),"",N36+O36)</f>
        <v>164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238</v>
      </c>
      <c r="F37" s="28">
        <f>IF(ISNUMBER($G37),SUM(F33:F36),"")</f>
        <v>3</v>
      </c>
      <c r="G37" s="29">
        <f>IF(SUM($G33:$G36)+SUM($Q33:$Q36)&gt;0,SUM(G33:G36),"")</f>
        <v>624</v>
      </c>
      <c r="H37" s="27">
        <f>IF(ISNUMBER($G37),SUM(H33:H36),"")</f>
        <v>2</v>
      </c>
      <c r="I37" s="99"/>
      <c r="K37" s="96">
        <v>17562</v>
      </c>
      <c r="L37" s="97"/>
      <c r="M37" s="26" t="s">
        <v>18</v>
      </c>
      <c r="N37" s="27">
        <f>IF(ISNUMBER($G37),SUM(N33:N36),"")</f>
        <v>401</v>
      </c>
      <c r="O37" s="28">
        <f>IF(ISNUMBER($G37),SUM(O33:O36),"")</f>
        <v>208</v>
      </c>
      <c r="P37" s="28">
        <f>IF(ISNUMBER($G37),SUM(P33:P36),"")</f>
        <v>5</v>
      </c>
      <c r="Q37" s="29">
        <f>IF(SUM($G33:$G36)+SUM($Q33:$Q36)&gt;0,SUM(Q33:Q36),"")</f>
        <v>609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2214</v>
      </c>
      <c r="E39" s="34">
        <f>IF(ISNUMBER($G39),SUM(E12,E17,E22,E27,E32,E37),"")</f>
        <v>1167</v>
      </c>
      <c r="F39" s="34">
        <f>IF(ISNUMBER($G39),SUM(F12,F17,F22,F27,F32,F37),"")</f>
        <v>36</v>
      </c>
      <c r="G39" s="35">
        <f>IF(SUM($G$8:$G$37)+SUM($Q$8:$Q$37)&gt;0,SUM(G12,G17,G22,G27,G32,G37),"")</f>
        <v>3381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2250</v>
      </c>
      <c r="O39" s="34">
        <f>IF(ISNUMBER($G39),SUM(O12,O17,O22,O27,O32,O37),"")</f>
        <v>1035</v>
      </c>
      <c r="P39" s="34">
        <f>IF(ISNUMBER($G39),SUM(P12,P17,P22,P27,P32,P37),"")</f>
        <v>38</v>
      </c>
      <c r="Q39" s="35">
        <f>IF(SUM($G$8:$G$37)+SUM($Q$8:$Q$37)&gt;0,SUM(Q12,Q17,Q22,Q27,Q32,Q37),"")</f>
        <v>3285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2024-12-04T01:48:04Z</dcterms:modified>
</cp:coreProperties>
</file>